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3635" yWindow="270" windowWidth="14580" windowHeight="11355"/>
  </bookViews>
  <sheets>
    <sheet name="програмные мер.2022-2027 (2)" sheetId="11" r:id="rId1"/>
  </sheets>
  <definedNames>
    <definedName name="_xlnm.Print_Area" localSheetId="0">'програмные мер.2022-2027 (2)'!$A$1:$N$68</definedName>
  </definedNames>
  <calcPr calcId="124519"/>
</workbook>
</file>

<file path=xl/calcChain.xml><?xml version="1.0" encoding="utf-8"?>
<calcChain xmlns="http://schemas.openxmlformats.org/spreadsheetml/2006/main">
  <c r="K56" i="11"/>
  <c r="K18" s="1"/>
  <c r="L56"/>
  <c r="L18" s="1"/>
  <c r="M56"/>
  <c r="M18" s="1"/>
  <c r="L17"/>
  <c r="M17"/>
  <c r="K17"/>
  <c r="K16"/>
  <c r="L16"/>
  <c r="M16"/>
  <c r="L63"/>
  <c r="M63"/>
  <c r="K63"/>
  <c r="K22"/>
  <c r="L22"/>
  <c r="M22"/>
  <c r="K23"/>
  <c r="L23"/>
  <c r="M23"/>
  <c r="J17"/>
  <c r="L19" l="1"/>
  <c r="M19"/>
  <c r="K19"/>
  <c r="L50"/>
  <c r="L42"/>
  <c r="L24"/>
  <c r="L20"/>
  <c r="I23"/>
  <c r="M15" l="1"/>
  <c r="K15"/>
  <c r="L15"/>
  <c r="L54"/>
  <c r="H16"/>
  <c r="I16"/>
  <c r="J16"/>
  <c r="H56"/>
  <c r="H54" s="1"/>
  <c r="I56"/>
  <c r="I19" s="1"/>
  <c r="J54"/>
  <c r="K54"/>
  <c r="M54"/>
  <c r="I54"/>
  <c r="H17"/>
  <c r="I17"/>
  <c r="J22"/>
  <c r="I22"/>
  <c r="H22"/>
  <c r="H23"/>
  <c r="J23"/>
  <c r="H24"/>
  <c r="I24"/>
  <c r="J24"/>
  <c r="K24"/>
  <c r="M24"/>
  <c r="H42"/>
  <c r="I42"/>
  <c r="J42"/>
  <c r="K42"/>
  <c r="M42"/>
  <c r="H50"/>
  <c r="I50"/>
  <c r="J50"/>
  <c r="K50"/>
  <c r="M50"/>
  <c r="H63"/>
  <c r="I63"/>
  <c r="J63"/>
  <c r="I18" l="1"/>
  <c r="I15" s="1"/>
  <c r="J18"/>
  <c r="H18"/>
  <c r="J19"/>
  <c r="H19"/>
  <c r="H20"/>
  <c r="I20"/>
  <c r="J20"/>
  <c r="K20"/>
  <c r="M20"/>
  <c r="O18" l="1"/>
  <c r="O27"/>
  <c r="O26"/>
  <c r="O16" l="1"/>
  <c r="O17"/>
  <c r="H15"/>
  <c r="J15"/>
  <c r="O19"/>
  <c r="O15" l="1"/>
</calcChain>
</file>

<file path=xl/sharedStrings.xml><?xml version="1.0" encoding="utf-8"?>
<sst xmlns="http://schemas.openxmlformats.org/spreadsheetml/2006/main" count="172" uniqueCount="124">
  <si>
    <t>Ответственный исполнитель, соисполнители</t>
  </si>
  <si>
    <t>Управление землепользования</t>
  </si>
  <si>
    <t>Управление землепользования (РХ)</t>
  </si>
  <si>
    <t>Управление финансов</t>
  </si>
  <si>
    <t>Управление землепользования (ФБ)</t>
  </si>
  <si>
    <t>Основные направления реализации</t>
  </si>
  <si>
    <t>Обеспечение деятельности биотермической ямы</t>
  </si>
  <si>
    <t>Приобретение жилья для граждан,  проживающих на сельских территориях</t>
  </si>
  <si>
    <t>Управление образования</t>
  </si>
  <si>
    <t>Строительство жилья, предоставляемого по договорам найма жилого помещения</t>
  </si>
  <si>
    <t>Управление ЖКХ и строительства</t>
  </si>
  <si>
    <t>Проведение сельскохозяйственных конкурсов, мероприятий</t>
  </si>
  <si>
    <t>Управление образования (ФБ)</t>
  </si>
  <si>
    <t>Управление образования (РХ)</t>
  </si>
  <si>
    <t>Возмещение индивидуальным предпринимателям и организациям, осуществляющим деятельность на сельских территориях, фактически понесенных затрат по заключенным ученическим договорам и по договорам о целевом обучении</t>
  </si>
  <si>
    <t>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</si>
  <si>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>Управление ЖКХ и строительства (ФБ)</t>
  </si>
  <si>
    <t>Управление ЖКХ и строительства (РХ)</t>
  </si>
  <si>
    <t xml:space="preserve">Управление образования </t>
  </si>
  <si>
    <t>Обустройство площадок ТКО.</t>
  </si>
  <si>
    <t>Код бюджетной классификации</t>
  </si>
  <si>
    <t>ГРБС</t>
  </si>
  <si>
    <t>Рз Пр</t>
  </si>
  <si>
    <t>ЦСР</t>
  </si>
  <si>
    <t>ВР</t>
  </si>
  <si>
    <t>КОСГУ</t>
  </si>
  <si>
    <t>04 05</t>
  </si>
  <si>
    <t>350</t>
  </si>
  <si>
    <t>296</t>
  </si>
  <si>
    <t>04 01</t>
  </si>
  <si>
    <t>244</t>
  </si>
  <si>
    <t>226</t>
  </si>
  <si>
    <t>х</t>
  </si>
  <si>
    <t>10 03</t>
  </si>
  <si>
    <t>30003 22150</t>
  </si>
  <si>
    <t>30004 03500</t>
  </si>
  <si>
    <t>30004 70240</t>
  </si>
  <si>
    <t>30004 22110</t>
  </si>
  <si>
    <t>30001 L5762</t>
  </si>
  <si>
    <t>322</t>
  </si>
  <si>
    <t>262</t>
  </si>
  <si>
    <t>30001 L5766</t>
  </si>
  <si>
    <t>414</t>
  </si>
  <si>
    <t>310</t>
  </si>
  <si>
    <t>30001 22500</t>
  </si>
  <si>
    <t>30001 L576R</t>
  </si>
  <si>
    <t>30002 22350</t>
  </si>
  <si>
    <t>30202 80390</t>
  </si>
  <si>
    <t xml:space="preserve">Управление финансов </t>
  </si>
  <si>
    <t>30002 L5768</t>
  </si>
  <si>
    <t xml:space="preserve">Капитальный ремонт в образовательных учреждениях </t>
  </si>
  <si>
    <t>540</t>
  </si>
  <si>
    <t>251</t>
  </si>
  <si>
    <t>612</t>
  </si>
  <si>
    <t>241</t>
  </si>
  <si>
    <t>07 01</t>
  </si>
  <si>
    <t>Х</t>
  </si>
  <si>
    <t>Н.А. Потылицына</t>
  </si>
  <si>
    <t xml:space="preserve">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(средства работодателя)</t>
  </si>
  <si>
    <t xml:space="preserve"> 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</si>
  <si>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 xml:space="preserve"> Мероприятия по благоустройству сельских территорий</t>
  </si>
  <si>
    <t xml:space="preserve"> Оказание содействия сельскохозяйственным товаропроизводителям в обеспечении квалифицированными специалистами</t>
  </si>
  <si>
    <t>Муниципальная программа «Комплексное развитие сельских территорий Усть-Абаканского района»</t>
  </si>
  <si>
    <t>Мероприятие 1.1.                       Строительство жилья, предоставляемого по договору найма жилого помещения, в том числе разработка проектно-сметной документации</t>
  </si>
  <si>
    <t>Мероприятие 1.2.                                      Обеспечение комплексного развития сельских территорий в части улучшения жилищных условий граждан, проживающих на сельских территориях (в том числе софинансирование с республиканским бюджетом)</t>
  </si>
  <si>
    <t>Основное мероприятие 1.  Обеспечение благоустроенным жильем граждан, проживающих на сельской территории</t>
  </si>
  <si>
    <t>Мероприятие 3.1.                                                       Проведение сельскохозяйственных конкурсов, мероприятий</t>
  </si>
  <si>
    <t>Всего                                                                                     по муниципальной программе,                                                                     в том числе:</t>
  </si>
  <si>
    <t>Мероприятие 2.1.                                Обеспечение комплексного развития сельских территорий (формирование современного облика сельских территорий, направленных на создание  и развитие инфраструктуры в сельской местности) (в том числе софинансирование с республиканским  бюджетом)</t>
  </si>
  <si>
    <t>Основное мероприятие 2.                                                                       Реализация проектов комплексного развития сельских территорий</t>
  </si>
  <si>
    <t>»</t>
  </si>
  <si>
    <t>«Приложение 3                                                                                                                                                               к текстовой части муниципальной программы                                                                                                       «Комплексное развитие сельских территорий Усть-Абаканского района»</t>
  </si>
  <si>
    <t>Наименование                                                                                       муниципальной программы,                                                                                                  основных мероприятий                                                            и мероприятий</t>
  </si>
  <si>
    <t>Основное мероприятие 3.                                                                                    Развитие рынка труда (кадровый потенциал) на сельских территориях</t>
  </si>
  <si>
    <t>Содержание биотермической ямы</t>
  </si>
  <si>
    <t>Мероприятие 5.1.                              Природоохранные мероприятия</t>
  </si>
  <si>
    <t>Основное мероприятие 4. Обеспечение деятельности органов местного самоуправления</t>
  </si>
  <si>
    <t>Капитальный ремонт в МБОУ  Московская СОШ</t>
  </si>
  <si>
    <t>Основное мероприятие 5. Реализация мер по охране окружающей среды.</t>
  </si>
  <si>
    <t>Мероприятие 1.3. Обеспечение комплексного развития сельских территорий в части реализации мероприятий, связанных со строительством жилого помещения (жилого дома), предоставляемого гражданам по договорам найма жилого помещения (в том числе софинансирование с республиканским бюджетом)</t>
  </si>
  <si>
    <t xml:space="preserve">Управление ЖКХ и строительства </t>
  </si>
  <si>
    <t>Управление сельского хозяйства</t>
  </si>
  <si>
    <t xml:space="preserve">Управление сельского хозяйства 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</si>
  <si>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аал Чарков.</t>
    </r>
  </si>
  <si>
    <t>Разработка ПСД, экспертиза на строительство индивидуальных жилых домов, кадастровые работы, технологическое присоединение. Уплата земельного налога.</t>
  </si>
  <si>
    <t>Мероприятие 1.5. Обеспечение комплексного развития сельских территорий (строительство (приобретение) жилья, предоставляемого гражданам Российской Федерации, проживающим на сельских территориях, по договору найма жилого помещения) (в том числе софинансирование с республиканским бюджетом)</t>
  </si>
  <si>
    <t>Приобретение жилья для граждан проживающих на сельских территориях</t>
  </si>
  <si>
    <t>Управление финансов и экономики</t>
  </si>
  <si>
    <t>Разработка и экспертиза ПСД на строительство СДК в с. Московское.</t>
  </si>
  <si>
    <t>Мероприятие 1.4.                                      Обеспечение комплексного развития сельских территорий (строительство (приобретение) жилья гражданами, которым предоставлены целевые социальные выплаты) (в том числе софинансирование с республиканским бюджетом)</t>
  </si>
  <si>
    <t>Мероприятие 2.1. Формирование современного облика сельских территорий, направленных на создание и развитие инфраструктуры в сельской местности</t>
  </si>
  <si>
    <t>Мероприятие 2.2. Иные межбюджетные трансферты на мероприятия по формированию современного облика сельских территорий, направленных на создание и развитие инфраструктуры в сельской местности</t>
  </si>
  <si>
    <t>скрыть</t>
  </si>
  <si>
    <t>Разработка ПСД, экспертиза на строительство водопровода в с. Московское. Земельный налог.</t>
  </si>
  <si>
    <r>
      <t xml:space="preserve">Строительство </t>
    </r>
    <r>
      <rPr>
        <sz val="13"/>
        <rFont val="Times New Roman"/>
        <family val="1"/>
        <charset val="204"/>
      </rPr>
      <t>индивидуального</t>
    </r>
    <r>
      <rPr>
        <sz val="13"/>
        <color theme="1"/>
        <rFont val="Times New Roman"/>
        <family val="1"/>
        <charset val="204"/>
      </rPr>
      <t xml:space="preserve"> жилого дома в с. Усть-Бюр.</t>
    </r>
  </si>
  <si>
    <t>Мероприятие 4.1. Органы местного самоуправления</t>
  </si>
  <si>
    <t>Обеспечение деятельности управления сельского хозяйства</t>
  </si>
  <si>
    <t>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</t>
  </si>
  <si>
    <t>Мероприятие 4.2. Органы местного самоуправления</t>
  </si>
  <si>
    <t>Мероприятие 4.2.1. Фонд оплаты труда муниципальных служащих</t>
  </si>
  <si>
    <t>Мероприятие 4.2.3. Содержание органов местного самоуправления</t>
  </si>
  <si>
    <t>Мероприятие 4.3.                         Содержание объекта по утилизации биологических отходов</t>
  </si>
  <si>
    <t>Мероприятие 4.4.                                    Осуществление отдельных государственных полномочий по предупреждению и ликвидации болезней животных,их лечению,защите населения от болезней, общих для человека и животных</t>
  </si>
  <si>
    <t>Мероприятие 4.5.                                    Поощрение муниципальной управленческой команды района, способствовавшей достижению Республикой Хакасия в 2023 году значений (уровней) показателей для оценки эффективности деятельности высших и должностных лиц субъектов Российской Федерации и деятельности исполнительных органов субъектов Российской Федерации, источником финансового обеспечения которых является дотация (грант) из федерального бюджета</t>
  </si>
  <si>
    <t>Мероприятие 4.2.2. Фонд оплаты труда работников, замещающих должности, не являющиеся должностями муниципальной службы</t>
  </si>
  <si>
    <t>Первый заместитель Главы Администрации Усть-Абаканского муниципального  района Республики Хакасия по финансам и экономике  - руководитель Управления финансов и экономики Администрации Усть-Абаканского муниципального района Республики Хакасия</t>
  </si>
  <si>
    <t>Обеспечение деятельности Управления сельского хозяйства</t>
  </si>
  <si>
    <t xml:space="preserve"> РЕСУРСНОЕ ОБЕСПЕЧЕНИЕ                                                                                                                                                                                                                  реализации муниципальной программы</t>
  </si>
  <si>
    <t>Возмещение энергосбытовым организациям недополученных доходов, возникающих в связи с изменением порядка оплаты платежа за элекроэнергию, потребляемую в частных домовладениях, переводимых на электрическое отопление</t>
  </si>
  <si>
    <t xml:space="preserve">Ликвидация несанкционированных свалок с 2023 по 2025 год.                                                                                                     Организация вывоза твердых коммунальных отходов, находящихся на территориях, загрязненных в результате сброса твердых коммунальных отходов объемом 5 куб. метров и более на территориях и объектах, не относящихся к объектам размещения отходов производства и потребления или к местам (площадкам) накопления твердых коммунальных отходов, на объекты обработки, утилизации, обезвреживания и размещения твердых коммунальных отходов.
</t>
  </si>
  <si>
    <t>Мероприятие 5.2.                              Реализация мероприятий по охране окружающей среды</t>
  </si>
  <si>
    <t>Федеральный бюджет</t>
  </si>
  <si>
    <t xml:space="preserve">Республиканский бюджет Республики Хакасия </t>
  </si>
  <si>
    <t xml:space="preserve">Районный бюджет </t>
  </si>
  <si>
    <t>Управление ЖКХ и строительства Администрации Усть-Абаканского муниципального района Республики Хакасия (далее-Управление ЖКХ и строительства)</t>
  </si>
  <si>
    <t>Управление финансов и экономики Администрации Усть-Абаканского муниципального района Республики Хакасия (далее-УФиЭ)</t>
  </si>
  <si>
    <t>Управление ЖКХ и строительства (федеральный бюджет)</t>
  </si>
  <si>
    <t>Управление сельского хозяйства (федеральный бюджет)</t>
  </si>
  <si>
    <t>Управление сельского хозяйства (республиканский бюджет)</t>
  </si>
  <si>
    <t>Управление ЖКХ и строительства (республиканский бюджет)</t>
  </si>
  <si>
    <r>
      <t xml:space="preserve">Управление природных ресурсов, охраны окружающей среды, сельского хозяйства и продовольствия Администрации Усть-Абаканского </t>
    </r>
    <r>
      <rPr>
        <sz val="13"/>
        <rFont val="Times New Roman"/>
        <family val="1"/>
        <charset val="204"/>
      </rPr>
      <t>муниципального</t>
    </r>
    <r>
      <rPr>
        <sz val="13"/>
        <color indexed="8"/>
        <rFont val="Times New Roman"/>
        <family val="1"/>
        <charset val="204"/>
      </rPr>
      <t xml:space="preserve"> района Республики Хакасия (далее-Управление сельского хозяйства)</t>
    </r>
  </si>
  <si>
    <t>Объемы бюджетных ассигнований по годам, рублей</t>
  </si>
  <si>
    <t>Мероприятие 5.3.                              Реализация мероприятий по охране окружающей среды (софинансирование)</t>
  </si>
  <si>
    <t>Приложение                                                                             к постановлению Администрации                                                                                                           Усть-Абаканского муниципального района   Республики Хакасия                                                           от 08.05.2026    № 356 - п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</si>
</sst>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25">
    <xf numFmtId="0" fontId="0" fillId="0" borderId="0" xfId="0"/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9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8" fillId="0" borderId="0" xfId="0" applyFont="1" applyFill="1"/>
    <xf numFmtId="49" fontId="3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4" fontId="5" fillId="0" borderId="1" xfId="0" applyNumberFormat="1" applyFont="1" applyFill="1" applyBorder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3" fillId="0" borderId="1" xfId="2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8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 wrapText="1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left" vertical="top" wrapText="1"/>
    </xf>
    <xf numFmtId="4" fontId="3" fillId="0" borderId="4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1"/>
  <sheetViews>
    <sheetView tabSelected="1" view="pageBreakPreview" zoomScale="85" zoomScaleSheetLayoutView="85" workbookViewId="0">
      <selection activeCell="A10" sqref="A10:N10"/>
    </sheetView>
  </sheetViews>
  <sheetFormatPr defaultRowHeight="16.5"/>
  <cols>
    <col min="1" max="1" width="38.28515625" style="30" customWidth="1"/>
    <col min="2" max="2" width="29.85546875" style="30" customWidth="1"/>
    <col min="3" max="3" width="8.5703125" style="31" hidden="1" customWidth="1"/>
    <col min="4" max="4" width="11.5703125" style="32" hidden="1" customWidth="1"/>
    <col min="5" max="5" width="3" style="32" hidden="1" customWidth="1"/>
    <col min="6" max="6" width="6.28515625" style="32" hidden="1" customWidth="1"/>
    <col min="7" max="7" width="26" style="32" hidden="1" customWidth="1"/>
    <col min="8" max="8" width="18.7109375" style="21" customWidth="1"/>
    <col min="9" max="9" width="19.140625" style="14" customWidth="1"/>
    <col min="10" max="10" width="19" style="21" customWidth="1"/>
    <col min="11" max="11" width="19.140625" style="21" customWidth="1"/>
    <col min="12" max="13" width="18.28515625" style="21" customWidth="1"/>
    <col min="14" max="14" width="44.140625" style="30" customWidth="1"/>
    <col min="15" max="15" width="20.28515625" style="30" hidden="1" customWidth="1"/>
    <col min="16" max="16" width="20.42578125" style="30" customWidth="1"/>
    <col min="17" max="17" width="14.5703125" style="30" customWidth="1"/>
    <col min="18" max="16384" width="9.140625" style="30"/>
  </cols>
  <sheetData>
    <row r="1" spans="1:16" ht="16.5" customHeight="1">
      <c r="H1" s="14"/>
      <c r="J1" s="14"/>
      <c r="K1" s="14"/>
      <c r="L1" s="14"/>
      <c r="M1" s="117" t="s">
        <v>123</v>
      </c>
      <c r="N1" s="117"/>
    </row>
    <row r="2" spans="1:16" ht="16.5" customHeight="1">
      <c r="H2" s="14"/>
      <c r="J2" s="14"/>
      <c r="K2" s="14"/>
      <c r="L2" s="14"/>
      <c r="M2" s="117"/>
      <c r="N2" s="117"/>
    </row>
    <row r="3" spans="1:16" ht="16.5" customHeight="1">
      <c r="H3" s="14"/>
      <c r="J3" s="14"/>
      <c r="K3" s="14"/>
      <c r="L3" s="14"/>
      <c r="M3" s="117"/>
      <c r="N3" s="117"/>
    </row>
    <row r="4" spans="1:16" ht="58.5" customHeight="1">
      <c r="H4" s="14"/>
      <c r="J4" s="14"/>
      <c r="K4" s="14"/>
      <c r="L4" s="14"/>
      <c r="M4" s="117"/>
      <c r="N4" s="117"/>
    </row>
    <row r="5" spans="1:16" ht="12.75" customHeight="1">
      <c r="H5" s="14"/>
      <c r="J5" s="14"/>
      <c r="K5" s="14"/>
      <c r="L5" s="33"/>
      <c r="M5" s="33"/>
      <c r="N5" s="33"/>
    </row>
    <row r="6" spans="1:16" ht="12.75" customHeight="1">
      <c r="H6" s="14"/>
      <c r="J6" s="14"/>
      <c r="K6" s="14"/>
      <c r="L6" s="14"/>
      <c r="M6" s="118" t="s">
        <v>71</v>
      </c>
      <c r="N6" s="118"/>
    </row>
    <row r="7" spans="1:16" ht="12.75" customHeight="1">
      <c r="H7" s="14"/>
      <c r="I7" s="24"/>
      <c r="J7" s="34"/>
      <c r="K7" s="34"/>
      <c r="L7" s="34"/>
      <c r="M7" s="118"/>
      <c r="N7" s="118"/>
    </row>
    <row r="8" spans="1:16" ht="12.75" customHeight="1">
      <c r="H8" s="14"/>
      <c r="I8" s="24"/>
      <c r="J8" s="34"/>
      <c r="K8" s="34"/>
      <c r="L8" s="34"/>
      <c r="M8" s="118"/>
      <c r="N8" s="118"/>
    </row>
    <row r="9" spans="1:16" ht="46.5" customHeight="1">
      <c r="H9" s="14"/>
      <c r="I9" s="24"/>
      <c r="J9" s="34"/>
      <c r="K9" s="34"/>
      <c r="L9" s="34"/>
      <c r="M9" s="118"/>
      <c r="N9" s="118"/>
    </row>
    <row r="10" spans="1:16" ht="46.5" customHeight="1">
      <c r="A10" s="119" t="s">
        <v>107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</row>
    <row r="11" spans="1:16" ht="15.75" customHeight="1">
      <c r="H11" s="15"/>
    </row>
    <row r="12" spans="1:16" s="35" customFormat="1" ht="36" customHeight="1">
      <c r="A12" s="120" t="s">
        <v>72</v>
      </c>
      <c r="B12" s="120" t="s">
        <v>0</v>
      </c>
      <c r="C12" s="121" t="s">
        <v>20</v>
      </c>
      <c r="D12" s="122"/>
      <c r="E12" s="122"/>
      <c r="F12" s="122"/>
      <c r="G12" s="123"/>
      <c r="H12" s="124" t="s">
        <v>121</v>
      </c>
      <c r="I12" s="124"/>
      <c r="J12" s="124"/>
      <c r="K12" s="124"/>
      <c r="L12" s="124"/>
      <c r="M12" s="124"/>
      <c r="N12" s="120" t="s">
        <v>5</v>
      </c>
    </row>
    <row r="13" spans="1:16" s="35" customFormat="1" ht="38.25" customHeight="1">
      <c r="A13" s="120"/>
      <c r="B13" s="120"/>
      <c r="C13" s="16" t="s">
        <v>21</v>
      </c>
      <c r="D13" s="36" t="s">
        <v>22</v>
      </c>
      <c r="E13" s="36" t="s">
        <v>23</v>
      </c>
      <c r="F13" s="36" t="s">
        <v>24</v>
      </c>
      <c r="G13" s="36" t="s">
        <v>25</v>
      </c>
      <c r="H13" s="16">
        <v>2023</v>
      </c>
      <c r="I13" s="16">
        <v>2024</v>
      </c>
      <c r="J13" s="16">
        <v>2025</v>
      </c>
      <c r="K13" s="16">
        <v>2026</v>
      </c>
      <c r="L13" s="37">
        <v>2027</v>
      </c>
      <c r="M13" s="37">
        <v>2028</v>
      </c>
      <c r="N13" s="120"/>
    </row>
    <row r="14" spans="1:16" s="35" customFormat="1">
      <c r="A14" s="83">
        <v>1</v>
      </c>
      <c r="B14" s="83">
        <v>2</v>
      </c>
      <c r="C14" s="83">
        <v>4</v>
      </c>
      <c r="D14" s="84">
        <v>5</v>
      </c>
      <c r="E14" s="84">
        <v>6</v>
      </c>
      <c r="F14" s="84">
        <v>7</v>
      </c>
      <c r="G14" s="84">
        <v>8</v>
      </c>
      <c r="H14" s="83">
        <v>3</v>
      </c>
      <c r="I14" s="83">
        <v>4</v>
      </c>
      <c r="J14" s="83">
        <v>5</v>
      </c>
      <c r="K14" s="83">
        <v>6</v>
      </c>
      <c r="L14" s="83">
        <v>7</v>
      </c>
      <c r="M14" s="83">
        <v>8</v>
      </c>
      <c r="N14" s="83">
        <v>9</v>
      </c>
      <c r="O14" s="39"/>
    </row>
    <row r="15" spans="1:16" s="35" customFormat="1" ht="68.25" customHeight="1">
      <c r="A15" s="94" t="s">
        <v>62</v>
      </c>
      <c r="B15" s="7" t="s">
        <v>67</v>
      </c>
      <c r="C15" s="40"/>
      <c r="D15" s="41"/>
      <c r="E15" s="41"/>
      <c r="F15" s="41"/>
      <c r="G15" s="41"/>
      <c r="H15" s="18">
        <f t="shared" ref="H15:M15" si="0">H16+H17+H18</f>
        <v>51126411.030000001</v>
      </c>
      <c r="I15" s="18">
        <f>I16+I17+I18</f>
        <v>52456740.920000002</v>
      </c>
      <c r="J15" s="18">
        <f t="shared" si="0"/>
        <v>32801464.670000002</v>
      </c>
      <c r="K15" s="18">
        <f t="shared" si="0"/>
        <v>26748707.039999999</v>
      </c>
      <c r="L15" s="18">
        <f t="shared" si="0"/>
        <v>17841966.32</v>
      </c>
      <c r="M15" s="18">
        <f t="shared" si="0"/>
        <v>17842996.32</v>
      </c>
      <c r="N15" s="42"/>
      <c r="O15" s="43">
        <f>SUM(H15:N15)</f>
        <v>198818286.29999998</v>
      </c>
      <c r="P15" s="39"/>
    </row>
    <row r="16" spans="1:16" s="35" customFormat="1" ht="36" customHeight="1">
      <c r="A16" s="95"/>
      <c r="B16" s="22" t="s">
        <v>111</v>
      </c>
      <c r="C16" s="38"/>
      <c r="D16" s="38"/>
      <c r="E16" s="38"/>
      <c r="F16" s="38"/>
      <c r="G16" s="38"/>
      <c r="H16" s="19">
        <f t="shared" ref="H16:M16" si="1">H26+H30+H43+H33+H51+H36+H39+H62</f>
        <v>1188586.7</v>
      </c>
      <c r="I16" s="19">
        <f t="shared" si="1"/>
        <v>4237075.2</v>
      </c>
      <c r="J16" s="19">
        <f t="shared" si="1"/>
        <v>133252.99</v>
      </c>
      <c r="K16" s="19">
        <f t="shared" si="1"/>
        <v>265901.43</v>
      </c>
      <c r="L16" s="19">
        <f t="shared" si="1"/>
        <v>0</v>
      </c>
      <c r="M16" s="19">
        <f t="shared" si="1"/>
        <v>0</v>
      </c>
      <c r="N16" s="42"/>
      <c r="O16" s="43">
        <f>SUM(H16:N16)</f>
        <v>5824816.3200000003</v>
      </c>
      <c r="P16" s="39"/>
    </row>
    <row r="17" spans="1:16" s="35" customFormat="1" ht="42" customHeight="1">
      <c r="A17" s="95"/>
      <c r="B17" s="22" t="s">
        <v>112</v>
      </c>
      <c r="C17" s="38"/>
      <c r="D17" s="38"/>
      <c r="E17" s="38"/>
      <c r="F17" s="38"/>
      <c r="G17" s="38"/>
      <c r="H17" s="19">
        <f t="shared" ref="H17:I17" si="2">H27+H31+H44+H34+H52+H61+H37+H40</f>
        <v>4208063</v>
      </c>
      <c r="I17" s="19">
        <f t="shared" si="2"/>
        <v>8454979.2100000009</v>
      </c>
      <c r="J17" s="19">
        <f>J31+J34+J52+J61+J37+J40</f>
        <v>4870356.1900000004</v>
      </c>
      <c r="K17" s="19">
        <f>K31+K34+K52+K61+K37+K40+K65</f>
        <v>8649783.0099999998</v>
      </c>
      <c r="L17" s="19">
        <f t="shared" ref="L17:M17" si="3">L31+L34+L52+L61+L37+L40+L65</f>
        <v>6647000</v>
      </c>
      <c r="M17" s="19">
        <f t="shared" si="3"/>
        <v>6647000</v>
      </c>
      <c r="N17" s="42"/>
      <c r="O17" s="43">
        <f>SUM(H17:N17)</f>
        <v>39477181.410000004</v>
      </c>
      <c r="P17" s="39"/>
    </row>
    <row r="18" spans="1:16" s="35" customFormat="1" ht="31.5" customHeight="1">
      <c r="A18" s="95"/>
      <c r="B18" s="22" t="s">
        <v>113</v>
      </c>
      <c r="C18" s="38"/>
      <c r="D18" s="38"/>
      <c r="E18" s="38"/>
      <c r="F18" s="38"/>
      <c r="G18" s="38"/>
      <c r="H18" s="19">
        <f>H28+H32+H47+H35+H48+H53+H55+H45+H25+H60+H64+H38+H41+H49+H46+H56</f>
        <v>45729761.329999998</v>
      </c>
      <c r="I18" s="19">
        <f>I28+I32+I47+I35+I48+I53+I55+I45+I25+I60+I64+I38+I41+I49+I46+I56</f>
        <v>39764686.509999998</v>
      </c>
      <c r="J18" s="19">
        <f>J28+J32+J47+J35+J48+J53+J55+J45+J25+J60+J64+J38+J41+J49+J46+J56</f>
        <v>27797855.490000002</v>
      </c>
      <c r="K18" s="19">
        <f>K28+K32+K47+K35+K48+K53+K55+K45+K25+K60+K64+K38+K41+K49+K46+K56+K66</f>
        <v>17833022.600000001</v>
      </c>
      <c r="L18" s="19">
        <f t="shared" ref="L18:M18" si="4">L28+L32+L47+L35+L48+L53+L55+L45+L25+L60+L64+L38+L41+L49+L46+L56+L66</f>
        <v>11194966.32</v>
      </c>
      <c r="M18" s="19">
        <f t="shared" si="4"/>
        <v>11195996.32</v>
      </c>
      <c r="N18" s="42"/>
      <c r="O18" s="43">
        <f>SUM(H18:N18)</f>
        <v>153516288.56999999</v>
      </c>
      <c r="P18" s="39"/>
    </row>
    <row r="19" spans="1:16" s="35" customFormat="1" ht="184.5" customHeight="1">
      <c r="A19" s="95"/>
      <c r="B19" s="85" t="s">
        <v>120</v>
      </c>
      <c r="C19" s="3">
        <v>920</v>
      </c>
      <c r="D19" s="45" t="s">
        <v>56</v>
      </c>
      <c r="E19" s="45" t="s">
        <v>56</v>
      </c>
      <c r="F19" s="45" t="s">
        <v>56</v>
      </c>
      <c r="G19" s="45" t="s">
        <v>56</v>
      </c>
      <c r="H19" s="19">
        <f>H30+H31+H32+H36+H37+H38+H53+H55+H60+H61+H62+H56+H64</f>
        <v>36050553.5</v>
      </c>
      <c r="I19" s="19">
        <f>I30+I31+I32+I36+I37+I38+I53+I55+I60+I61+I62+I56+I64</f>
        <v>36023075.359999999</v>
      </c>
      <c r="J19" s="19">
        <f>J30+J31+J32+J36+J37+J38+J53+J55+J60+J61+J62+J56+J64</f>
        <v>26561163.329999998</v>
      </c>
      <c r="K19" s="19">
        <f>K30+K31+K32+K36+K37+K38+K53+K55+K60+K61+K62+K56+K64+K65+K66</f>
        <v>26743683.829999998</v>
      </c>
      <c r="L19" s="19">
        <f t="shared" ref="L19:M19" si="5">L30+L31+L32+L36+L37+L38+L53+L55+L60+L61+L62+L56+L64+L65+L66</f>
        <v>17836905.32</v>
      </c>
      <c r="M19" s="19">
        <f t="shared" si="5"/>
        <v>17837935.32</v>
      </c>
      <c r="N19" s="42"/>
      <c r="O19" s="43">
        <f>SUM(H19:M19)</f>
        <v>161053316.66</v>
      </c>
    </row>
    <row r="20" spans="1:16" s="35" customFormat="1" ht="35.25" hidden="1" customHeight="1">
      <c r="A20" s="95"/>
      <c r="B20" s="44" t="s">
        <v>8</v>
      </c>
      <c r="C20" s="3">
        <v>904</v>
      </c>
      <c r="D20" s="45" t="s">
        <v>56</v>
      </c>
      <c r="E20" s="45" t="s">
        <v>56</v>
      </c>
      <c r="F20" s="45" t="s">
        <v>56</v>
      </c>
      <c r="G20" s="45" t="s">
        <v>56</v>
      </c>
      <c r="H20" s="19">
        <f t="shared" ref="H20:M20" si="6">H43+H44+H45</f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ref="L20" si="7">L43+L44+L45</f>
        <v>0</v>
      </c>
      <c r="M20" s="19">
        <f t="shared" si="6"/>
        <v>0</v>
      </c>
      <c r="N20" s="46"/>
    </row>
    <row r="21" spans="1:16" s="35" customFormat="1" ht="28.5" hidden="1" customHeight="1">
      <c r="A21" s="95"/>
      <c r="B21" s="5" t="s">
        <v>3</v>
      </c>
      <c r="C21" s="17"/>
      <c r="D21" s="45" t="s">
        <v>56</v>
      </c>
      <c r="E21" s="45" t="s">
        <v>56</v>
      </c>
      <c r="F21" s="45" t="s">
        <v>56</v>
      </c>
      <c r="G21" s="45" t="s">
        <v>56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46"/>
    </row>
    <row r="22" spans="1:16" s="35" customFormat="1" ht="137.25" customHeight="1">
      <c r="A22" s="95"/>
      <c r="B22" s="5" t="s">
        <v>114</v>
      </c>
      <c r="C22" s="17">
        <v>910</v>
      </c>
      <c r="D22" s="45" t="s">
        <v>56</v>
      </c>
      <c r="E22" s="45" t="s">
        <v>56</v>
      </c>
      <c r="F22" s="45" t="s">
        <v>56</v>
      </c>
      <c r="G22" s="45" t="s">
        <v>56</v>
      </c>
      <c r="H22" s="19">
        <f t="shared" ref="H22:J22" si="8">H25+H33+H35+H34+H39+H40+H41+H46</f>
        <v>15075857.529999999</v>
      </c>
      <c r="I22" s="19">
        <f t="shared" si="8"/>
        <v>13656253.940000001</v>
      </c>
      <c r="J22" s="19">
        <f t="shared" si="8"/>
        <v>6240301.3399999999</v>
      </c>
      <c r="K22" s="19">
        <f t="shared" ref="K22:M22" si="9">K25+K33+K35+K34+K39+K40+K41+K46</f>
        <v>5023.21</v>
      </c>
      <c r="L22" s="19">
        <f t="shared" si="9"/>
        <v>5061</v>
      </c>
      <c r="M22" s="19">
        <f t="shared" si="9"/>
        <v>5061</v>
      </c>
      <c r="N22" s="42"/>
    </row>
    <row r="23" spans="1:16" s="35" customFormat="1" ht="120.75" customHeight="1">
      <c r="A23" s="96"/>
      <c r="B23" s="5" t="s">
        <v>115</v>
      </c>
      <c r="C23" s="17"/>
      <c r="D23" s="45"/>
      <c r="E23" s="45"/>
      <c r="F23" s="45"/>
      <c r="G23" s="45"/>
      <c r="H23" s="19">
        <f t="shared" ref="H23:J23" si="10">H49</f>
        <v>0</v>
      </c>
      <c r="I23" s="19">
        <f t="shared" si="10"/>
        <v>2777411.62</v>
      </c>
      <c r="J23" s="19">
        <f t="shared" si="10"/>
        <v>0</v>
      </c>
      <c r="K23" s="19">
        <f t="shared" ref="K23:M23" si="11">K49</f>
        <v>0</v>
      </c>
      <c r="L23" s="19">
        <f t="shared" si="11"/>
        <v>0</v>
      </c>
      <c r="M23" s="19">
        <f t="shared" si="11"/>
        <v>0</v>
      </c>
      <c r="N23" s="46"/>
    </row>
    <row r="24" spans="1:16" ht="69" customHeight="1">
      <c r="A24" s="47" t="s">
        <v>65</v>
      </c>
      <c r="B24" s="48"/>
      <c r="C24" s="49"/>
      <c r="D24" s="50"/>
      <c r="E24" s="50"/>
      <c r="F24" s="50"/>
      <c r="G24" s="50"/>
      <c r="H24" s="27">
        <f t="shared" ref="H24:M24" si="12">H25+H30+H31+H32+H33+H34+H35+H36+H37+H38+H39+H40+H41</f>
        <v>8585249.6999999993</v>
      </c>
      <c r="I24" s="27">
        <f t="shared" si="12"/>
        <v>6871095.2000000002</v>
      </c>
      <c r="J24" s="27">
        <f t="shared" si="12"/>
        <v>858868.17999999993</v>
      </c>
      <c r="K24" s="27">
        <f t="shared" si="12"/>
        <v>336732.4</v>
      </c>
      <c r="L24" s="27">
        <f t="shared" ref="L24" si="13">L25+L30+L31+L32+L33+L34+L35+L36+L37+L38+L39+L40+L41</f>
        <v>205061</v>
      </c>
      <c r="M24" s="27">
        <f t="shared" si="12"/>
        <v>205061</v>
      </c>
      <c r="N24" s="6"/>
      <c r="P24" s="51"/>
    </row>
    <row r="25" spans="1:16" ht="102" customHeight="1">
      <c r="A25" s="52" t="s">
        <v>63</v>
      </c>
      <c r="B25" s="5" t="s">
        <v>10</v>
      </c>
      <c r="C25" s="11">
        <v>910</v>
      </c>
      <c r="D25" s="53" t="s">
        <v>33</v>
      </c>
      <c r="E25" s="53" t="s">
        <v>44</v>
      </c>
      <c r="F25" s="53" t="s">
        <v>42</v>
      </c>
      <c r="G25" s="53" t="s">
        <v>43</v>
      </c>
      <c r="H25" s="2">
        <v>3848600</v>
      </c>
      <c r="I25" s="2">
        <v>32524.23</v>
      </c>
      <c r="J25" s="2">
        <v>3259</v>
      </c>
      <c r="K25" s="88">
        <v>5023.21</v>
      </c>
      <c r="L25" s="2">
        <v>5061</v>
      </c>
      <c r="M25" s="2">
        <v>5061</v>
      </c>
      <c r="N25" s="23" t="s">
        <v>84</v>
      </c>
    </row>
    <row r="26" spans="1:16" ht="39.75" hidden="1" customHeight="1">
      <c r="A26" s="94" t="s">
        <v>15</v>
      </c>
      <c r="B26" s="10" t="s">
        <v>16</v>
      </c>
      <c r="C26" s="108">
        <v>910</v>
      </c>
      <c r="D26" s="111" t="s">
        <v>33</v>
      </c>
      <c r="E26" s="111" t="s">
        <v>41</v>
      </c>
      <c r="F26" s="111" t="s">
        <v>42</v>
      </c>
      <c r="G26" s="111" t="s">
        <v>43</v>
      </c>
      <c r="H26" s="2"/>
      <c r="I26" s="2"/>
      <c r="J26" s="2"/>
      <c r="K26" s="2"/>
      <c r="L26" s="2"/>
      <c r="M26" s="2"/>
      <c r="N26" s="94" t="s">
        <v>9</v>
      </c>
      <c r="O26" s="51" t="e">
        <f>SUM(#REF!)</f>
        <v>#REF!</v>
      </c>
    </row>
    <row r="27" spans="1:16" ht="57.75" hidden="1" customHeight="1">
      <c r="A27" s="95"/>
      <c r="B27" s="10" t="s">
        <v>17</v>
      </c>
      <c r="C27" s="109"/>
      <c r="D27" s="112"/>
      <c r="E27" s="112"/>
      <c r="F27" s="112"/>
      <c r="G27" s="112"/>
      <c r="H27" s="2"/>
      <c r="I27" s="2"/>
      <c r="J27" s="25"/>
      <c r="K27" s="25"/>
      <c r="L27" s="25"/>
      <c r="M27" s="25"/>
      <c r="N27" s="95"/>
      <c r="O27" s="51" t="e">
        <f>SUM(#REF!)</f>
        <v>#REF!</v>
      </c>
    </row>
    <row r="28" spans="1:16" ht="75.75" hidden="1" customHeight="1">
      <c r="A28" s="96"/>
      <c r="B28" s="10" t="s">
        <v>10</v>
      </c>
      <c r="C28" s="110"/>
      <c r="D28" s="113"/>
      <c r="E28" s="113"/>
      <c r="F28" s="113"/>
      <c r="G28" s="113"/>
      <c r="H28" s="2"/>
      <c r="I28" s="2"/>
      <c r="J28" s="2"/>
      <c r="K28" s="2"/>
      <c r="L28" s="2"/>
      <c r="M28" s="2"/>
      <c r="N28" s="95"/>
    </row>
    <row r="29" spans="1:16" ht="149.25" hidden="1" customHeight="1">
      <c r="A29" s="54" t="s">
        <v>58</v>
      </c>
      <c r="B29" s="10" t="s">
        <v>10</v>
      </c>
      <c r="C29" s="55">
        <v>910</v>
      </c>
      <c r="D29" s="56" t="s">
        <v>33</v>
      </c>
      <c r="E29" s="56" t="s">
        <v>45</v>
      </c>
      <c r="F29" s="56" t="s">
        <v>42</v>
      </c>
      <c r="G29" s="56" t="s">
        <v>43</v>
      </c>
      <c r="H29" s="2"/>
      <c r="I29" s="2"/>
      <c r="J29" s="1"/>
      <c r="K29" s="1"/>
      <c r="L29" s="1"/>
      <c r="M29" s="1"/>
      <c r="N29" s="96"/>
    </row>
    <row r="30" spans="1:16" ht="52.5" customHeight="1">
      <c r="A30" s="94" t="s">
        <v>64</v>
      </c>
      <c r="B30" s="5" t="s">
        <v>117</v>
      </c>
      <c r="C30" s="104">
        <v>920</v>
      </c>
      <c r="D30" s="101" t="s">
        <v>33</v>
      </c>
      <c r="E30" s="101" t="s">
        <v>38</v>
      </c>
      <c r="F30" s="101" t="s">
        <v>39</v>
      </c>
      <c r="G30" s="101" t="s">
        <v>40</v>
      </c>
      <c r="H30" s="2">
        <v>128876.23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94" t="s">
        <v>7</v>
      </c>
    </row>
    <row r="31" spans="1:16" ht="61.5" customHeight="1">
      <c r="A31" s="95"/>
      <c r="B31" s="22" t="s">
        <v>118</v>
      </c>
      <c r="C31" s="105"/>
      <c r="D31" s="102"/>
      <c r="E31" s="102"/>
      <c r="F31" s="102"/>
      <c r="G31" s="102"/>
      <c r="H31" s="25">
        <v>1341.94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95"/>
    </row>
    <row r="32" spans="1:16" ht="42" customHeight="1">
      <c r="A32" s="96"/>
      <c r="B32" s="22" t="s">
        <v>81</v>
      </c>
      <c r="C32" s="106"/>
      <c r="D32" s="103"/>
      <c r="E32" s="103"/>
      <c r="F32" s="103"/>
      <c r="G32" s="103"/>
      <c r="H32" s="2">
        <v>721000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96"/>
    </row>
    <row r="33" spans="1:17" s="35" customFormat="1" ht="54.75" customHeight="1">
      <c r="A33" s="94" t="s">
        <v>79</v>
      </c>
      <c r="B33" s="10" t="s">
        <v>116</v>
      </c>
      <c r="C33" s="11">
        <v>904</v>
      </c>
      <c r="D33" s="12"/>
      <c r="E33" s="12"/>
      <c r="F33" s="12"/>
      <c r="G33" s="12"/>
      <c r="H33" s="13">
        <v>1059710.47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00" t="s">
        <v>83</v>
      </c>
    </row>
    <row r="34" spans="1:17" s="35" customFormat="1" ht="54" customHeight="1">
      <c r="A34" s="95"/>
      <c r="B34" s="10" t="s">
        <v>119</v>
      </c>
      <c r="C34" s="11">
        <v>904</v>
      </c>
      <c r="D34" s="12"/>
      <c r="E34" s="12"/>
      <c r="F34" s="12"/>
      <c r="G34" s="12"/>
      <c r="H34" s="13">
        <v>10721.06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00"/>
    </row>
    <row r="35" spans="1:17" s="35" customFormat="1" ht="61.5" customHeight="1">
      <c r="A35" s="96"/>
      <c r="B35" s="10" t="s">
        <v>10</v>
      </c>
      <c r="C35" s="11">
        <v>904</v>
      </c>
      <c r="D35" s="12"/>
      <c r="E35" s="12"/>
      <c r="F35" s="12"/>
      <c r="G35" s="12"/>
      <c r="H35" s="13">
        <v>2815000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00"/>
    </row>
    <row r="36" spans="1:17" s="35" customFormat="1" ht="51" customHeight="1">
      <c r="A36" s="94" t="s">
        <v>89</v>
      </c>
      <c r="B36" s="5" t="s">
        <v>117</v>
      </c>
      <c r="C36" s="11"/>
      <c r="D36" s="12"/>
      <c r="E36" s="12"/>
      <c r="F36" s="12"/>
      <c r="G36" s="12"/>
      <c r="H36" s="13">
        <v>0</v>
      </c>
      <c r="I36" s="2">
        <v>206204.76</v>
      </c>
      <c r="J36" s="13">
        <v>133252.99</v>
      </c>
      <c r="K36" s="13">
        <v>265901.43</v>
      </c>
      <c r="L36" s="13">
        <v>0</v>
      </c>
      <c r="M36" s="13">
        <v>0</v>
      </c>
      <c r="N36" s="97" t="s">
        <v>86</v>
      </c>
      <c r="P36" s="39"/>
    </row>
    <row r="37" spans="1:17" s="35" customFormat="1" ht="52.5" customHeight="1">
      <c r="A37" s="95"/>
      <c r="B37" s="22" t="s">
        <v>118</v>
      </c>
      <c r="C37" s="11"/>
      <c r="D37" s="12"/>
      <c r="E37" s="12"/>
      <c r="F37" s="12"/>
      <c r="G37" s="12"/>
      <c r="H37" s="13">
        <v>0</v>
      </c>
      <c r="I37" s="2">
        <v>2182.21</v>
      </c>
      <c r="J37" s="13">
        <v>1356.19</v>
      </c>
      <c r="K37" s="13">
        <v>2783.01</v>
      </c>
      <c r="L37" s="13">
        <v>0</v>
      </c>
      <c r="M37" s="13">
        <v>0</v>
      </c>
      <c r="N37" s="98"/>
      <c r="P37" s="39"/>
      <c r="Q37" s="39"/>
    </row>
    <row r="38" spans="1:17" s="35" customFormat="1" ht="59.25" customHeight="1">
      <c r="A38" s="96"/>
      <c r="B38" s="22" t="s">
        <v>81</v>
      </c>
      <c r="C38" s="11"/>
      <c r="D38" s="12"/>
      <c r="E38" s="12"/>
      <c r="F38" s="12"/>
      <c r="G38" s="12"/>
      <c r="H38" s="13">
        <v>0</v>
      </c>
      <c r="I38" s="2">
        <v>721000</v>
      </c>
      <c r="J38" s="13">
        <v>721000</v>
      </c>
      <c r="K38" s="89">
        <v>63024.75</v>
      </c>
      <c r="L38" s="13">
        <v>200000</v>
      </c>
      <c r="M38" s="13">
        <v>200000</v>
      </c>
      <c r="N38" s="99"/>
      <c r="P38" s="39"/>
    </row>
    <row r="39" spans="1:17" s="35" customFormat="1" ht="56.25" customHeight="1">
      <c r="A39" s="94" t="s">
        <v>85</v>
      </c>
      <c r="B39" s="10" t="s">
        <v>116</v>
      </c>
      <c r="C39" s="11"/>
      <c r="D39" s="12"/>
      <c r="E39" s="12"/>
      <c r="F39" s="12"/>
      <c r="G39" s="12"/>
      <c r="H39" s="13">
        <v>0</v>
      </c>
      <c r="I39" s="2">
        <v>3935569</v>
      </c>
      <c r="J39" s="13">
        <v>0</v>
      </c>
      <c r="K39" s="13">
        <v>0</v>
      </c>
      <c r="L39" s="13">
        <v>0</v>
      </c>
      <c r="M39" s="13">
        <v>0</v>
      </c>
      <c r="N39" s="100" t="s">
        <v>94</v>
      </c>
    </row>
    <row r="40" spans="1:17" s="35" customFormat="1" ht="55.5" customHeight="1">
      <c r="A40" s="95"/>
      <c r="B40" s="10" t="s">
        <v>119</v>
      </c>
      <c r="C40" s="11"/>
      <c r="D40" s="12"/>
      <c r="E40" s="12"/>
      <c r="F40" s="12"/>
      <c r="G40" s="12"/>
      <c r="H40" s="13">
        <v>0</v>
      </c>
      <c r="I40" s="2">
        <v>39797</v>
      </c>
      <c r="J40" s="13">
        <v>0</v>
      </c>
      <c r="K40" s="13">
        <v>0</v>
      </c>
      <c r="L40" s="13">
        <v>0</v>
      </c>
      <c r="M40" s="13">
        <v>0</v>
      </c>
      <c r="N40" s="100"/>
    </row>
    <row r="41" spans="1:17" s="35" customFormat="1" ht="78.75" customHeight="1">
      <c r="A41" s="96"/>
      <c r="B41" s="10" t="s">
        <v>10</v>
      </c>
      <c r="C41" s="11"/>
      <c r="D41" s="12"/>
      <c r="E41" s="12"/>
      <c r="F41" s="12"/>
      <c r="G41" s="12"/>
      <c r="H41" s="13">
        <v>0</v>
      </c>
      <c r="I41" s="2">
        <v>1933818</v>
      </c>
      <c r="J41" s="13">
        <v>0</v>
      </c>
      <c r="K41" s="13">
        <v>0</v>
      </c>
      <c r="L41" s="13">
        <v>0</v>
      </c>
      <c r="M41" s="13">
        <v>0</v>
      </c>
      <c r="N41" s="100"/>
    </row>
    <row r="42" spans="1:17" s="35" customFormat="1" ht="72.75" customHeight="1">
      <c r="A42" s="57" t="s">
        <v>69</v>
      </c>
      <c r="B42" s="58"/>
      <c r="C42" s="59"/>
      <c r="D42" s="60"/>
      <c r="E42" s="60"/>
      <c r="F42" s="60"/>
      <c r="G42" s="60"/>
      <c r="H42" s="18">
        <f t="shared" ref="H42:M42" si="14">H46+H49</f>
        <v>7341826</v>
      </c>
      <c r="I42" s="18">
        <f t="shared" si="14"/>
        <v>10491957.33</v>
      </c>
      <c r="J42" s="18">
        <f t="shared" si="14"/>
        <v>6237042.3399999999</v>
      </c>
      <c r="K42" s="18">
        <f t="shared" si="14"/>
        <v>0</v>
      </c>
      <c r="L42" s="18">
        <f t="shared" ref="L42" si="15">L46+L49</f>
        <v>0</v>
      </c>
      <c r="M42" s="18">
        <f t="shared" si="14"/>
        <v>0</v>
      </c>
      <c r="N42" s="61"/>
    </row>
    <row r="43" spans="1:17" s="35" customFormat="1" ht="70.5" hidden="1" customHeight="1">
      <c r="A43" s="114" t="s">
        <v>68</v>
      </c>
      <c r="B43" s="10" t="s">
        <v>12</v>
      </c>
      <c r="C43" s="62">
        <v>904</v>
      </c>
      <c r="D43" s="12"/>
      <c r="E43" s="12"/>
      <c r="F43" s="12"/>
      <c r="G43" s="12"/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15" t="s">
        <v>77</v>
      </c>
      <c r="P43" s="93" t="s">
        <v>92</v>
      </c>
    </row>
    <row r="44" spans="1:17" s="35" customFormat="1" ht="46.5" hidden="1" customHeight="1">
      <c r="A44" s="114"/>
      <c r="B44" s="10" t="s">
        <v>13</v>
      </c>
      <c r="C44" s="62">
        <v>904</v>
      </c>
      <c r="D44" s="12"/>
      <c r="E44" s="12"/>
      <c r="F44" s="12"/>
      <c r="G44" s="12"/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16"/>
      <c r="P44" s="93"/>
    </row>
    <row r="45" spans="1:17" s="35" customFormat="1" ht="38.25" hidden="1" customHeight="1">
      <c r="A45" s="114"/>
      <c r="B45" s="29" t="s">
        <v>18</v>
      </c>
      <c r="C45" s="62">
        <v>904</v>
      </c>
      <c r="D45" s="12" t="s">
        <v>55</v>
      </c>
      <c r="E45" s="12" t="s">
        <v>49</v>
      </c>
      <c r="F45" s="12" t="s">
        <v>53</v>
      </c>
      <c r="G45" s="12" t="s">
        <v>54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116"/>
      <c r="P45" s="93"/>
    </row>
    <row r="46" spans="1:17" s="35" customFormat="1" ht="109.5" customHeight="1">
      <c r="A46" s="54" t="s">
        <v>90</v>
      </c>
      <c r="B46" s="63" t="s">
        <v>80</v>
      </c>
      <c r="C46" s="11">
        <v>904</v>
      </c>
      <c r="D46" s="53" t="s">
        <v>32</v>
      </c>
      <c r="E46" s="53" t="s">
        <v>46</v>
      </c>
      <c r="F46" s="53" t="s">
        <v>53</v>
      </c>
      <c r="G46" s="53" t="s">
        <v>54</v>
      </c>
      <c r="H46" s="20">
        <v>7341826</v>
      </c>
      <c r="I46" s="20">
        <v>7714545.71</v>
      </c>
      <c r="J46" s="64">
        <v>6237042.3399999999</v>
      </c>
      <c r="K46" s="64">
        <v>0</v>
      </c>
      <c r="L46" s="64">
        <v>0</v>
      </c>
      <c r="M46" s="64">
        <v>0</v>
      </c>
      <c r="N46" s="29" t="s">
        <v>93</v>
      </c>
    </row>
    <row r="47" spans="1:17" s="35" customFormat="1" ht="165" hidden="1">
      <c r="A47" s="54" t="s">
        <v>59</v>
      </c>
      <c r="B47" s="63" t="s">
        <v>48</v>
      </c>
      <c r="C47" s="11">
        <v>911</v>
      </c>
      <c r="D47" s="53" t="s">
        <v>32</v>
      </c>
      <c r="E47" s="53" t="s">
        <v>47</v>
      </c>
      <c r="F47" s="53" t="s">
        <v>51</v>
      </c>
      <c r="G47" s="53" t="s">
        <v>52</v>
      </c>
      <c r="H47" s="20"/>
      <c r="I47" s="20"/>
      <c r="J47" s="64"/>
      <c r="K47" s="64"/>
      <c r="L47" s="64"/>
      <c r="M47" s="64"/>
      <c r="N47" s="29" t="s">
        <v>50</v>
      </c>
    </row>
    <row r="48" spans="1:17" s="35" customFormat="1" ht="33" hidden="1">
      <c r="A48" s="54" t="s">
        <v>60</v>
      </c>
      <c r="B48" s="63" t="s">
        <v>1</v>
      </c>
      <c r="C48" s="11"/>
      <c r="D48" s="53"/>
      <c r="E48" s="53"/>
      <c r="F48" s="53"/>
      <c r="G48" s="53"/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29" t="s">
        <v>19</v>
      </c>
    </row>
    <row r="49" spans="1:16" s="35" customFormat="1" ht="138" customHeight="1">
      <c r="A49" s="54" t="s">
        <v>91</v>
      </c>
      <c r="B49" s="63" t="s">
        <v>87</v>
      </c>
      <c r="C49" s="11"/>
      <c r="D49" s="53"/>
      <c r="E49" s="53"/>
      <c r="F49" s="53"/>
      <c r="G49" s="53"/>
      <c r="H49" s="13">
        <v>0</v>
      </c>
      <c r="I49" s="13">
        <v>2777411.62</v>
      </c>
      <c r="J49" s="13">
        <v>0</v>
      </c>
      <c r="K49" s="13">
        <v>0</v>
      </c>
      <c r="L49" s="13">
        <v>0</v>
      </c>
      <c r="M49" s="13">
        <v>0</v>
      </c>
      <c r="N49" s="29" t="s">
        <v>88</v>
      </c>
    </row>
    <row r="50" spans="1:16" s="35" customFormat="1" ht="69.75" customHeight="1">
      <c r="A50" s="47" t="s">
        <v>73</v>
      </c>
      <c r="B50" s="65"/>
      <c r="C50" s="66"/>
      <c r="D50" s="67"/>
      <c r="E50" s="67"/>
      <c r="F50" s="67"/>
      <c r="G50" s="67"/>
      <c r="H50" s="68">
        <f t="shared" ref="H50:M50" si="16">H53</f>
        <v>157900</v>
      </c>
      <c r="I50" s="68">
        <f t="shared" si="16"/>
        <v>264860</v>
      </c>
      <c r="J50" s="68">
        <f t="shared" si="16"/>
        <v>180202.8</v>
      </c>
      <c r="K50" s="68">
        <f t="shared" si="16"/>
        <v>293800</v>
      </c>
      <c r="L50" s="68">
        <f t="shared" ref="L50" si="17">L53</f>
        <v>203800</v>
      </c>
      <c r="M50" s="68">
        <f t="shared" si="16"/>
        <v>203800</v>
      </c>
      <c r="N50" s="28"/>
    </row>
    <row r="51" spans="1:16" s="35" customFormat="1" ht="72" hidden="1" customHeight="1">
      <c r="A51" s="94" t="s">
        <v>61</v>
      </c>
      <c r="B51" s="63" t="s">
        <v>4</v>
      </c>
      <c r="C51" s="11">
        <v>920</v>
      </c>
      <c r="D51" s="53"/>
      <c r="E51" s="53"/>
      <c r="F51" s="53"/>
      <c r="G51" s="53"/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97" t="s">
        <v>14</v>
      </c>
    </row>
    <row r="52" spans="1:16" s="35" customFormat="1" ht="46.5" hidden="1" customHeight="1">
      <c r="A52" s="95"/>
      <c r="B52" s="63" t="s">
        <v>2</v>
      </c>
      <c r="C52" s="11">
        <v>920</v>
      </c>
      <c r="D52" s="53"/>
      <c r="E52" s="53"/>
      <c r="F52" s="53"/>
      <c r="G52" s="53"/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98"/>
    </row>
    <row r="53" spans="1:16" s="35" customFormat="1" ht="54" customHeight="1">
      <c r="A53" s="63" t="s">
        <v>66</v>
      </c>
      <c r="B53" s="63" t="s">
        <v>81</v>
      </c>
      <c r="C53" s="11">
        <v>920</v>
      </c>
      <c r="D53" s="53" t="s">
        <v>26</v>
      </c>
      <c r="E53" s="53" t="s">
        <v>34</v>
      </c>
      <c r="F53" s="53" t="s">
        <v>27</v>
      </c>
      <c r="G53" s="53" t="s">
        <v>28</v>
      </c>
      <c r="H53" s="2">
        <v>157900</v>
      </c>
      <c r="I53" s="2">
        <v>264860</v>
      </c>
      <c r="J53" s="2">
        <v>180202.8</v>
      </c>
      <c r="K53" s="2">
        <v>293800</v>
      </c>
      <c r="L53" s="2">
        <v>203800</v>
      </c>
      <c r="M53" s="2">
        <v>203800</v>
      </c>
      <c r="N53" s="69" t="s">
        <v>11</v>
      </c>
    </row>
    <row r="54" spans="1:16" s="35" customFormat="1" ht="76.5" customHeight="1">
      <c r="A54" s="58" t="s">
        <v>76</v>
      </c>
      <c r="B54" s="48"/>
      <c r="C54" s="49"/>
      <c r="D54" s="50"/>
      <c r="E54" s="50"/>
      <c r="F54" s="50"/>
      <c r="G54" s="50"/>
      <c r="H54" s="27">
        <f t="shared" ref="H54:M54" si="18">H55+H56+H60+H61+H62</f>
        <v>15441903</v>
      </c>
      <c r="I54" s="27">
        <f t="shared" si="18"/>
        <v>20333731.030000001</v>
      </c>
      <c r="J54" s="27">
        <f t="shared" si="18"/>
        <v>15421351.35</v>
      </c>
      <c r="K54" s="27">
        <f t="shared" si="18"/>
        <v>19140165</v>
      </c>
      <c r="L54" s="27">
        <f t="shared" ref="L54" si="19">L55+L56+L60+L61+L62</f>
        <v>17100105.32</v>
      </c>
      <c r="M54" s="27">
        <f t="shared" si="18"/>
        <v>17100135.32</v>
      </c>
      <c r="N54" s="70"/>
    </row>
    <row r="55" spans="1:16" s="35" customFormat="1" ht="39.75" customHeight="1">
      <c r="A55" s="69" t="s">
        <v>95</v>
      </c>
      <c r="B55" s="71" t="s">
        <v>81</v>
      </c>
      <c r="C55" s="11">
        <v>920</v>
      </c>
      <c r="D55" s="53" t="s">
        <v>29</v>
      </c>
      <c r="E55" s="53" t="s">
        <v>35</v>
      </c>
      <c r="F55" s="53" t="s">
        <v>32</v>
      </c>
      <c r="G55" s="53" t="s">
        <v>32</v>
      </c>
      <c r="H55" s="4">
        <v>11050903</v>
      </c>
      <c r="I55" s="4">
        <v>11629579.59</v>
      </c>
      <c r="J55" s="4">
        <v>0</v>
      </c>
      <c r="K55" s="4">
        <v>0</v>
      </c>
      <c r="L55" s="4">
        <v>0</v>
      </c>
      <c r="M55" s="4">
        <v>0</v>
      </c>
      <c r="N55" s="69" t="s">
        <v>96</v>
      </c>
    </row>
    <row r="56" spans="1:16" s="35" customFormat="1" ht="39.75" customHeight="1">
      <c r="A56" s="69" t="s">
        <v>98</v>
      </c>
      <c r="B56" s="94" t="s">
        <v>81</v>
      </c>
      <c r="C56" s="11"/>
      <c r="D56" s="53"/>
      <c r="E56" s="53"/>
      <c r="F56" s="53"/>
      <c r="G56" s="53"/>
      <c r="H56" s="2">
        <f t="shared" ref="H56:I56" si="20">H57+H58+H59</f>
        <v>0</v>
      </c>
      <c r="I56" s="2">
        <f t="shared" si="20"/>
        <v>0</v>
      </c>
      <c r="J56" s="2">
        <v>10477486.35</v>
      </c>
      <c r="K56" s="88">
        <f>K57+K58+K59</f>
        <v>12493165</v>
      </c>
      <c r="L56" s="2">
        <f t="shared" ref="L56:M56" si="21">L57+L58+L59</f>
        <v>10218745.32</v>
      </c>
      <c r="M56" s="2">
        <f t="shared" si="21"/>
        <v>10218775.32</v>
      </c>
      <c r="N56" s="94" t="s">
        <v>106</v>
      </c>
    </row>
    <row r="57" spans="1:16" s="35" customFormat="1" ht="39.75" customHeight="1">
      <c r="A57" s="90" t="s">
        <v>99</v>
      </c>
      <c r="B57" s="95"/>
      <c r="C57" s="11"/>
      <c r="D57" s="53"/>
      <c r="E57" s="53"/>
      <c r="F57" s="53"/>
      <c r="G57" s="53"/>
      <c r="H57" s="2">
        <v>0</v>
      </c>
      <c r="I57" s="2">
        <v>0</v>
      </c>
      <c r="J57" s="1">
        <v>6318693.4800000004</v>
      </c>
      <c r="K57" s="1">
        <v>6698305</v>
      </c>
      <c r="L57" s="1">
        <v>5650150.9800000004</v>
      </c>
      <c r="M57" s="1">
        <v>5650150.9800000004</v>
      </c>
      <c r="N57" s="95"/>
      <c r="P57" s="39"/>
    </row>
    <row r="58" spans="1:16" s="35" customFormat="1" ht="87.75" customHeight="1">
      <c r="A58" s="90" t="s">
        <v>104</v>
      </c>
      <c r="B58" s="95"/>
      <c r="C58" s="11"/>
      <c r="D58" s="53"/>
      <c r="E58" s="53"/>
      <c r="F58" s="53"/>
      <c r="G58" s="53"/>
      <c r="H58" s="2">
        <v>0</v>
      </c>
      <c r="I58" s="2">
        <v>0</v>
      </c>
      <c r="J58" s="1">
        <v>2142578.87</v>
      </c>
      <c r="K58" s="1">
        <v>3289210</v>
      </c>
      <c r="L58" s="1">
        <v>2696294.34</v>
      </c>
      <c r="M58" s="1">
        <v>2696294.34</v>
      </c>
      <c r="N58" s="95"/>
    </row>
    <row r="59" spans="1:16" s="35" customFormat="1" ht="43.5" customHeight="1">
      <c r="A59" s="69" t="s">
        <v>100</v>
      </c>
      <c r="B59" s="96"/>
      <c r="C59" s="11"/>
      <c r="D59" s="53"/>
      <c r="E59" s="53"/>
      <c r="F59" s="53"/>
      <c r="G59" s="53"/>
      <c r="H59" s="2">
        <v>0</v>
      </c>
      <c r="I59" s="2">
        <v>0</v>
      </c>
      <c r="J59" s="1">
        <v>2016214</v>
      </c>
      <c r="K59" s="1">
        <v>2505650</v>
      </c>
      <c r="L59" s="1">
        <v>1872300</v>
      </c>
      <c r="M59" s="1">
        <v>1872330</v>
      </c>
      <c r="N59" s="96"/>
    </row>
    <row r="60" spans="1:16" s="35" customFormat="1" ht="54" customHeight="1">
      <c r="A60" s="5" t="s">
        <v>101</v>
      </c>
      <c r="B60" s="5" t="s">
        <v>81</v>
      </c>
      <c r="C60" s="17">
        <v>920</v>
      </c>
      <c r="D60" s="38" t="s">
        <v>26</v>
      </c>
      <c r="E60" s="38" t="s">
        <v>37</v>
      </c>
      <c r="F60" s="38" t="s">
        <v>30</v>
      </c>
      <c r="G60" s="38" t="s">
        <v>31</v>
      </c>
      <c r="H60" s="2">
        <v>195000</v>
      </c>
      <c r="I60" s="2">
        <v>195850</v>
      </c>
      <c r="J60" s="2">
        <v>74865</v>
      </c>
      <c r="K60" s="88">
        <v>0</v>
      </c>
      <c r="L60" s="2">
        <v>234360</v>
      </c>
      <c r="M60" s="2">
        <v>234360</v>
      </c>
      <c r="N60" s="6" t="s">
        <v>74</v>
      </c>
    </row>
    <row r="61" spans="1:16" s="35" customFormat="1" ht="135" customHeight="1">
      <c r="A61" s="5" t="s">
        <v>102</v>
      </c>
      <c r="B61" s="5" t="s">
        <v>118</v>
      </c>
      <c r="C61" s="17">
        <v>920</v>
      </c>
      <c r="D61" s="38" t="s">
        <v>26</v>
      </c>
      <c r="E61" s="38" t="s">
        <v>36</v>
      </c>
      <c r="F61" s="38" t="s">
        <v>32</v>
      </c>
      <c r="G61" s="38" t="s">
        <v>32</v>
      </c>
      <c r="H61" s="2">
        <v>4196000</v>
      </c>
      <c r="I61" s="2">
        <v>8413000</v>
      </c>
      <c r="J61" s="1">
        <v>4869000</v>
      </c>
      <c r="K61" s="1">
        <v>6647000</v>
      </c>
      <c r="L61" s="1">
        <v>6647000</v>
      </c>
      <c r="M61" s="1">
        <v>6647000</v>
      </c>
      <c r="N61" s="72" t="s">
        <v>6</v>
      </c>
    </row>
    <row r="62" spans="1:16" s="35" customFormat="1" ht="237.75" customHeight="1">
      <c r="A62" s="5" t="s">
        <v>103</v>
      </c>
      <c r="B62" s="5" t="s">
        <v>117</v>
      </c>
      <c r="C62" s="17"/>
      <c r="D62" s="38"/>
      <c r="E62" s="38"/>
      <c r="F62" s="38"/>
      <c r="G62" s="38"/>
      <c r="H62" s="2">
        <v>0</v>
      </c>
      <c r="I62" s="2">
        <v>95301.440000000002</v>
      </c>
      <c r="J62" s="1">
        <v>0</v>
      </c>
      <c r="K62" s="1">
        <v>0</v>
      </c>
      <c r="L62" s="1">
        <v>0</v>
      </c>
      <c r="M62" s="1">
        <v>0</v>
      </c>
      <c r="N62" s="72" t="s">
        <v>97</v>
      </c>
    </row>
    <row r="63" spans="1:16" s="35" customFormat="1" ht="63" customHeight="1">
      <c r="A63" s="58" t="s">
        <v>78</v>
      </c>
      <c r="B63" s="58"/>
      <c r="C63" s="59"/>
      <c r="D63" s="60"/>
      <c r="E63" s="60"/>
      <c r="F63" s="60"/>
      <c r="G63" s="60"/>
      <c r="H63" s="27">
        <f t="shared" ref="H63:J63" si="22">H64</f>
        <v>19599532.329999998</v>
      </c>
      <c r="I63" s="27">
        <f t="shared" si="22"/>
        <v>14495097.359999999</v>
      </c>
      <c r="J63" s="27">
        <f t="shared" si="22"/>
        <v>10104000</v>
      </c>
      <c r="K63" s="27">
        <f>K64+K65+K66</f>
        <v>6978009.6400000006</v>
      </c>
      <c r="L63" s="27">
        <f t="shared" ref="L63:M63" si="23">L64+L65+L66</f>
        <v>333000</v>
      </c>
      <c r="M63" s="27">
        <f t="shared" si="23"/>
        <v>334000</v>
      </c>
      <c r="N63" s="6"/>
    </row>
    <row r="64" spans="1:16" s="35" customFormat="1" ht="257.25" customHeight="1">
      <c r="A64" s="5" t="s">
        <v>75</v>
      </c>
      <c r="B64" s="5" t="s">
        <v>82</v>
      </c>
      <c r="C64" s="17"/>
      <c r="D64" s="38"/>
      <c r="E64" s="38"/>
      <c r="F64" s="38"/>
      <c r="G64" s="38"/>
      <c r="H64" s="2">
        <v>19599532.329999998</v>
      </c>
      <c r="I64" s="2">
        <v>14495097.359999999</v>
      </c>
      <c r="J64" s="2">
        <v>10104000</v>
      </c>
      <c r="K64" s="2">
        <v>2978009.64</v>
      </c>
      <c r="L64" s="2">
        <v>333000</v>
      </c>
      <c r="M64" s="2">
        <v>334000</v>
      </c>
      <c r="N64" s="6" t="s">
        <v>109</v>
      </c>
    </row>
    <row r="65" spans="1:14" s="35" customFormat="1" ht="72" customHeight="1">
      <c r="A65" s="71" t="s">
        <v>110</v>
      </c>
      <c r="B65" s="73" t="s">
        <v>118</v>
      </c>
      <c r="C65" s="17"/>
      <c r="D65" s="38"/>
      <c r="E65" s="38"/>
      <c r="F65" s="38"/>
      <c r="G65" s="38"/>
      <c r="H65" s="2">
        <v>0</v>
      </c>
      <c r="I65" s="2">
        <v>0</v>
      </c>
      <c r="J65" s="2">
        <v>0</v>
      </c>
      <c r="K65" s="2">
        <v>2000000</v>
      </c>
      <c r="L65" s="2">
        <v>0</v>
      </c>
      <c r="M65" s="2">
        <v>0</v>
      </c>
      <c r="N65" s="91" t="s">
        <v>108</v>
      </c>
    </row>
    <row r="66" spans="1:14" s="35" customFormat="1" ht="72" customHeight="1">
      <c r="A66" s="86" t="s">
        <v>122</v>
      </c>
      <c r="B66" s="87" t="s">
        <v>82</v>
      </c>
      <c r="C66" s="17"/>
      <c r="D66" s="38"/>
      <c r="E66" s="38"/>
      <c r="F66" s="38"/>
      <c r="G66" s="38"/>
      <c r="H66" s="2">
        <v>0</v>
      </c>
      <c r="I66" s="2">
        <v>0</v>
      </c>
      <c r="J66" s="2">
        <v>0</v>
      </c>
      <c r="K66" s="2">
        <v>2000000</v>
      </c>
      <c r="L66" s="2">
        <v>0</v>
      </c>
      <c r="M66" s="2">
        <v>0</v>
      </c>
      <c r="N66" s="92"/>
    </row>
    <row r="67" spans="1:14" s="35" customFormat="1" ht="16.5" customHeight="1">
      <c r="A67" s="9"/>
      <c r="B67" s="9"/>
      <c r="C67" s="74"/>
      <c r="D67" s="75"/>
      <c r="E67" s="75"/>
      <c r="F67" s="75"/>
      <c r="G67" s="75"/>
      <c r="H67" s="8"/>
      <c r="I67" s="8"/>
      <c r="J67" s="8"/>
      <c r="K67" s="8"/>
      <c r="L67" s="8"/>
      <c r="M67" s="8"/>
      <c r="N67" s="76" t="s">
        <v>70</v>
      </c>
    </row>
    <row r="68" spans="1:14" ht="90.75" customHeight="1">
      <c r="A68" s="107" t="s">
        <v>105</v>
      </c>
      <c r="B68" s="107"/>
      <c r="C68" s="107"/>
      <c r="D68" s="107"/>
      <c r="E68" s="107"/>
      <c r="F68" s="107"/>
      <c r="G68" s="107"/>
      <c r="H68" s="107"/>
      <c r="I68" s="107"/>
      <c r="J68" s="77"/>
      <c r="K68" s="77"/>
      <c r="L68" s="77" t="s">
        <v>57</v>
      </c>
      <c r="M68" s="77"/>
      <c r="N68" s="78"/>
    </row>
    <row r="69" spans="1:14">
      <c r="A69" s="79"/>
      <c r="B69" s="79"/>
      <c r="C69" s="80"/>
      <c r="D69" s="81"/>
      <c r="E69" s="81"/>
      <c r="F69" s="81"/>
      <c r="G69" s="81"/>
      <c r="N69" s="82"/>
    </row>
    <row r="70" spans="1:14">
      <c r="A70" s="79"/>
      <c r="B70" s="79"/>
      <c r="C70" s="80"/>
      <c r="D70" s="81"/>
      <c r="E70" s="81"/>
      <c r="F70" s="81"/>
      <c r="G70" s="81"/>
      <c r="N70" s="82"/>
    </row>
    <row r="71" spans="1:14">
      <c r="A71" s="80"/>
      <c r="B71" s="79"/>
      <c r="C71" s="80"/>
      <c r="D71" s="81"/>
      <c r="E71" s="81"/>
      <c r="F71" s="81"/>
      <c r="G71" s="81"/>
      <c r="N71" s="82"/>
    </row>
    <row r="72" spans="1:14">
      <c r="N72" s="82"/>
    </row>
    <row r="73" spans="1:14">
      <c r="N73" s="82"/>
    </row>
    <row r="74" spans="1:14">
      <c r="N74" s="82"/>
    </row>
    <row r="75" spans="1:14">
      <c r="N75" s="82"/>
    </row>
    <row r="76" spans="1:14">
      <c r="N76" s="82"/>
    </row>
    <row r="77" spans="1:14">
      <c r="N77" s="82"/>
    </row>
    <row r="78" spans="1:14">
      <c r="N78" s="82"/>
    </row>
    <row r="79" spans="1:14">
      <c r="N79" s="82"/>
    </row>
    <row r="80" spans="1:14">
      <c r="N80" s="82"/>
    </row>
    <row r="81" spans="14:14">
      <c r="N81" s="82"/>
    </row>
    <row r="82" spans="14:14">
      <c r="N82" s="82"/>
    </row>
    <row r="83" spans="14:14">
      <c r="N83" s="82"/>
    </row>
    <row r="84" spans="14:14">
      <c r="N84" s="82"/>
    </row>
    <row r="85" spans="14:14">
      <c r="N85" s="82"/>
    </row>
    <row r="86" spans="14:14">
      <c r="N86" s="82"/>
    </row>
    <row r="87" spans="14:14">
      <c r="N87" s="82"/>
    </row>
    <row r="88" spans="14:14">
      <c r="N88" s="82"/>
    </row>
    <row r="89" spans="14:14">
      <c r="N89" s="82"/>
    </row>
    <row r="90" spans="14:14">
      <c r="N90" s="82"/>
    </row>
    <row r="91" spans="14:14">
      <c r="N91" s="82"/>
    </row>
    <row r="92" spans="14:14">
      <c r="N92" s="82"/>
    </row>
    <row r="93" spans="14:14">
      <c r="N93" s="82"/>
    </row>
    <row r="94" spans="14:14">
      <c r="N94" s="82"/>
    </row>
    <row r="95" spans="14:14">
      <c r="N95" s="82"/>
    </row>
    <row r="96" spans="14:14">
      <c r="N96" s="82"/>
    </row>
    <row r="97" spans="14:14">
      <c r="N97" s="82"/>
    </row>
    <row r="98" spans="14:14">
      <c r="N98" s="82"/>
    </row>
    <row r="99" spans="14:14">
      <c r="N99" s="82"/>
    </row>
    <row r="100" spans="14:14">
      <c r="N100" s="82"/>
    </row>
    <row r="101" spans="14:14">
      <c r="N101" s="82"/>
    </row>
    <row r="102" spans="14:14">
      <c r="N102" s="82"/>
    </row>
    <row r="103" spans="14:14">
      <c r="N103" s="82"/>
    </row>
    <row r="104" spans="14:14">
      <c r="N104" s="82"/>
    </row>
    <row r="105" spans="14:14">
      <c r="N105" s="82"/>
    </row>
    <row r="106" spans="14:14">
      <c r="N106" s="82"/>
    </row>
    <row r="107" spans="14:14">
      <c r="N107" s="82"/>
    </row>
    <row r="108" spans="14:14">
      <c r="N108" s="82"/>
    </row>
    <row r="109" spans="14:14">
      <c r="N109" s="82"/>
    </row>
    <row r="110" spans="14:14">
      <c r="N110" s="82"/>
    </row>
    <row r="111" spans="14:14">
      <c r="N111" s="82"/>
    </row>
    <row r="112" spans="14:14">
      <c r="N112" s="82"/>
    </row>
    <row r="113" spans="14:14">
      <c r="N113" s="82"/>
    </row>
    <row r="114" spans="14:14">
      <c r="N114" s="82"/>
    </row>
    <row r="115" spans="14:14">
      <c r="N115" s="82"/>
    </row>
    <row r="116" spans="14:14">
      <c r="N116" s="82"/>
    </row>
    <row r="117" spans="14:14">
      <c r="N117" s="82"/>
    </row>
    <row r="118" spans="14:14">
      <c r="N118" s="82"/>
    </row>
    <row r="119" spans="14:14">
      <c r="N119" s="82"/>
    </row>
    <row r="120" spans="14:14">
      <c r="N120" s="82"/>
    </row>
    <row r="121" spans="14:14">
      <c r="N121" s="82"/>
    </row>
    <row r="122" spans="14:14">
      <c r="N122" s="82"/>
    </row>
    <row r="123" spans="14:14">
      <c r="N123" s="82"/>
    </row>
    <row r="124" spans="14:14">
      <c r="N124" s="82"/>
    </row>
    <row r="125" spans="14:14">
      <c r="N125" s="82"/>
    </row>
    <row r="126" spans="14:14">
      <c r="N126" s="82"/>
    </row>
    <row r="127" spans="14:14">
      <c r="N127" s="82"/>
    </row>
    <row r="128" spans="14:14">
      <c r="N128" s="82"/>
    </row>
    <row r="129" spans="14:14">
      <c r="N129" s="82"/>
    </row>
    <row r="130" spans="14:14">
      <c r="N130" s="82"/>
    </row>
    <row r="131" spans="14:14">
      <c r="N131" s="82"/>
    </row>
    <row r="132" spans="14:14">
      <c r="N132" s="82"/>
    </row>
    <row r="133" spans="14:14">
      <c r="N133" s="82"/>
    </row>
    <row r="134" spans="14:14">
      <c r="N134" s="82"/>
    </row>
    <row r="135" spans="14:14">
      <c r="N135" s="82"/>
    </row>
    <row r="136" spans="14:14">
      <c r="N136" s="82"/>
    </row>
    <row r="137" spans="14:14">
      <c r="N137" s="82"/>
    </row>
    <row r="138" spans="14:14">
      <c r="N138" s="82"/>
    </row>
    <row r="139" spans="14:14">
      <c r="N139" s="82"/>
    </row>
    <row r="140" spans="14:14">
      <c r="N140" s="82"/>
    </row>
    <row r="141" spans="14:14">
      <c r="N141" s="82"/>
    </row>
    <row r="142" spans="14:14">
      <c r="N142" s="82"/>
    </row>
    <row r="143" spans="14:14">
      <c r="N143" s="82"/>
    </row>
    <row r="144" spans="14:14">
      <c r="N144" s="82"/>
    </row>
    <row r="145" spans="14:14">
      <c r="N145" s="82"/>
    </row>
    <row r="146" spans="14:14">
      <c r="N146" s="82"/>
    </row>
    <row r="147" spans="14:14">
      <c r="N147" s="82"/>
    </row>
    <row r="148" spans="14:14">
      <c r="N148" s="82"/>
    </row>
    <row r="149" spans="14:14">
      <c r="N149" s="82"/>
    </row>
    <row r="150" spans="14:14">
      <c r="N150" s="82"/>
    </row>
    <row r="151" spans="14:14">
      <c r="N151" s="82"/>
    </row>
    <row r="152" spans="14:14">
      <c r="N152" s="82"/>
    </row>
    <row r="153" spans="14:14">
      <c r="N153" s="82"/>
    </row>
    <row r="154" spans="14:14">
      <c r="N154" s="82"/>
    </row>
    <row r="155" spans="14:14">
      <c r="N155" s="82"/>
    </row>
    <row r="156" spans="14:14">
      <c r="N156" s="82"/>
    </row>
    <row r="157" spans="14:14">
      <c r="N157" s="82"/>
    </row>
    <row r="158" spans="14:14">
      <c r="N158" s="82"/>
    </row>
    <row r="159" spans="14:14">
      <c r="N159" s="82"/>
    </row>
    <row r="160" spans="14:14">
      <c r="N160" s="82"/>
    </row>
    <row r="161" spans="14:14">
      <c r="N161" s="82"/>
    </row>
    <row r="162" spans="14:14">
      <c r="N162" s="82"/>
    </row>
    <row r="163" spans="14:14">
      <c r="N163" s="82"/>
    </row>
    <row r="164" spans="14:14">
      <c r="N164" s="82"/>
    </row>
    <row r="165" spans="14:14">
      <c r="N165" s="82"/>
    </row>
    <row r="166" spans="14:14">
      <c r="N166" s="82"/>
    </row>
    <row r="167" spans="14:14">
      <c r="N167" s="82"/>
    </row>
    <row r="168" spans="14:14">
      <c r="N168" s="82"/>
    </row>
    <row r="169" spans="14:14">
      <c r="N169" s="82"/>
    </row>
    <row r="170" spans="14:14">
      <c r="N170" s="82"/>
    </row>
    <row r="171" spans="14:14">
      <c r="N171" s="82"/>
    </row>
    <row r="172" spans="14:14">
      <c r="N172" s="82"/>
    </row>
    <row r="173" spans="14:14">
      <c r="N173" s="82"/>
    </row>
    <row r="174" spans="14:14">
      <c r="N174" s="82"/>
    </row>
    <row r="175" spans="14:14">
      <c r="N175" s="82"/>
    </row>
    <row r="176" spans="14:14">
      <c r="N176" s="82"/>
    </row>
    <row r="177" spans="14:14">
      <c r="N177" s="82"/>
    </row>
    <row r="178" spans="14:14">
      <c r="N178" s="82"/>
    </row>
    <row r="179" spans="14:14">
      <c r="N179" s="82"/>
    </row>
    <row r="180" spans="14:14">
      <c r="N180" s="82"/>
    </row>
    <row r="181" spans="14:14">
      <c r="N181" s="82"/>
    </row>
    <row r="182" spans="14:14">
      <c r="N182" s="82"/>
    </row>
    <row r="183" spans="14:14">
      <c r="N183" s="82"/>
    </row>
    <row r="184" spans="14:14">
      <c r="N184" s="82"/>
    </row>
    <row r="185" spans="14:14">
      <c r="N185" s="82"/>
    </row>
    <row r="186" spans="14:14">
      <c r="N186" s="82"/>
    </row>
    <row r="187" spans="14:14">
      <c r="N187" s="82"/>
    </row>
    <row r="188" spans="14:14">
      <c r="N188" s="82"/>
    </row>
    <row r="189" spans="14:14">
      <c r="N189" s="82"/>
    </row>
    <row r="190" spans="14:14">
      <c r="N190" s="82"/>
    </row>
    <row r="191" spans="14:14">
      <c r="N191" s="82"/>
    </row>
  </sheetData>
  <mergeCells count="38">
    <mergeCell ref="N33:N35"/>
    <mergeCell ref="N30:N32"/>
    <mergeCell ref="N43:N45"/>
    <mergeCell ref="B56:B59"/>
    <mergeCell ref="M1:N4"/>
    <mergeCell ref="M6:N9"/>
    <mergeCell ref="A10:N10"/>
    <mergeCell ref="A12:A13"/>
    <mergeCell ref="B12:B13"/>
    <mergeCell ref="C12:G12"/>
    <mergeCell ref="H12:M12"/>
    <mergeCell ref="N12:N13"/>
    <mergeCell ref="A68:I68"/>
    <mergeCell ref="A26:A28"/>
    <mergeCell ref="C26:C28"/>
    <mergeCell ref="D26:D28"/>
    <mergeCell ref="E26:E28"/>
    <mergeCell ref="F26:F28"/>
    <mergeCell ref="G26:G28"/>
    <mergeCell ref="A33:A35"/>
    <mergeCell ref="A43:A45"/>
    <mergeCell ref="A51:A52"/>
    <mergeCell ref="N65:N66"/>
    <mergeCell ref="P43:P45"/>
    <mergeCell ref="A15:A23"/>
    <mergeCell ref="A36:A38"/>
    <mergeCell ref="N36:N38"/>
    <mergeCell ref="A39:A41"/>
    <mergeCell ref="N39:N41"/>
    <mergeCell ref="G30:G32"/>
    <mergeCell ref="A30:A32"/>
    <mergeCell ref="C30:C32"/>
    <mergeCell ref="D30:D32"/>
    <mergeCell ref="E30:E32"/>
    <mergeCell ref="F30:F32"/>
    <mergeCell ref="N56:N59"/>
    <mergeCell ref="N51:N52"/>
    <mergeCell ref="N26:N29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rowBreaks count="2" manualBreakCount="2">
    <brk id="57" max="13" man="1"/>
    <brk id="63" max="1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програмные мер.2022-2027 (2)</vt:lpstr>
      <vt:lpstr>'програмные мер.2022-2027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2018-04-16T06:10:58Z</cp:lastPrinted>
  <dcterms:created xsi:type="dcterms:W3CDTF">2006-09-16T00:00:00Z</dcterms:created>
  <dcterms:modified xsi:type="dcterms:W3CDTF">2026-05-08T03:35:52Z</dcterms:modified>
</cp:coreProperties>
</file>